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427 Покуп ПО,ОС\"/>
    </mc:Choice>
  </mc:AlternateContent>
  <xr:revisionPtr revIDLastSave="0" documentId="13_ncr:1_{399CF1F8-450A-47C5-A9F8-81032EE67619}"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M26" i="5" l="1"/>
  <c r="D64" i="15"/>
  <c r="D57" i="15"/>
  <c r="D50" i="15"/>
  <c r="D42" i="15"/>
  <c r="B64" i="15"/>
  <c r="B57" i="15"/>
  <c r="B50" i="15"/>
  <c r="C29" i="6"/>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B67"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<sst xmlns="http://schemas.openxmlformats.org/spreadsheetml/2006/main" count="1168" uniqueCount="589">
  <si>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</si>
  <si>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</si>
  <si>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</si>
  <si>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</si>
  <si>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</si>
  <si>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</si>
  <si>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</si>
  <si>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</si>
  <si>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</si>
  <si>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</si>
  <si>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</si>
  <si>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</si>
  <si>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</si>
  <si>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</si>
  <si>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</si>
  <si>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</si>
  <si>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</si>
  <si>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</si>
  <si>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</si>
  <si>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</si>
  <si>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</si>
  <si>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</si>
  <si>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</si>
  <si>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</si>
  <si>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</si>
  <si>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</si>
  <si>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</si>
  <si>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</si>
  <si>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</si>
  <si>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</si>
  <si>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</si>
  <si>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</si>
  <si>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</si>
  <si>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</si>
  <si>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</si>
  <si>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</si>
  <si>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</si>
  <si>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</si>
  <si>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</si>
  <si>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</si>
  <si>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</si>
  <si>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</si>
  <si>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</si>
  <si>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</si>
  <si>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</si>
  <si>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</si>
  <si>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</si>
  <si>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</si>
  <si>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</si>
  <si>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</si>
  <si>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</si>
  <si>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</si>
  <si>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</si>
  <si>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</si>
  <si>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</si>
  <si>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</si>
  <si>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</si>
  <si>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</si>
  <si>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</si>
  <si>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</si>
  <si>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</si>
  <si>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</si>
  <si>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</si>
  <si>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</si>
  <si>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</si>
  <si>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</si>
  <si>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</si>
  <si>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</si>
  <si>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</si>
  <si>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</si>
  <si>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</si>
  <si>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</si>
  <si>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</si>
  <si>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</si>
  <si>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</si>
  <si>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</si>
  <si>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</si>
  <si>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</si>
  <si>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</si>
  <si>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</si>
  <si>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</si>
  <si>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</si>
  <si>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</si>
  <si>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</si>
  <si>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</si>
  <si>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</si>
  <si>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</si>
  <si>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</si>
  <si>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</si>
  <si>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</si>
  <si>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</si>
  <si>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</si>
  <si>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</si>
  <si>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</si>
  <si>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</si>
  <si>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</si>
  <si>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</si>
  <si>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</si>
  <si>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</si>
  <si>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</si>
  <si>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</si>
  <si>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</si>
  <si>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</si>
  <si>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</si>
  <si>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</si>
  <si>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</si>
  <si>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</si>
  <si>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</si>
  <si>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</si>
  <si>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</si>
  <si>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</si>
  <si>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</si>
  <si>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</si>
  <si>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</si>
  <si>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</si>
  <si>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</si>
  <si>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</si>
  <si>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</si>
  <si>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</si>
  <si>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</si>
  <si>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</si>
  <si>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</si>
  <si>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</si>
  <si>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</si>
  <si>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</si>
  <si>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</si>
  <si>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</si>
  <si>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</si>
  <si>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</si>
  <si>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</si>
  <si>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</si>
  <si>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</si>
  <si>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</si>
  <si>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</si>
  <si>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</si>
  <si>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</si>
  <si>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</si>
  <si>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</si>
  <si>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</si>
  <si>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</si>
  <si>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</si>
  <si>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</si>
  <si>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</si>
  <si>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</si>
  <si>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</si>
  <si>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</si>
  <si>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</si>
  <si>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</si>
  <si>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</si>
  <si>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</si>
  <si>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</si>
  <si>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</si>
  <si>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</si>
  <si>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</si>
  <si>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</si>
  <si>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</si>
  <si>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</si>
  <si>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</si>
  <si>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</si>
  <si>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</si>
  <si>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</si>
  <si>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</si>
  <si>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</si>
  <si>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</si>
  <si>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</si>
  <si>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</si>
  <si>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</si>
  <si>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</si>
  <si>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</si>
  <si>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</si>
  <si>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</si>
  <si>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</si>
  <si>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</si>
  <si>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</si>
  <si>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</si>
  <si>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</si>
  <si>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</si>
  <si>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</si>
  <si>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</si>
  <si>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</si>
  <si>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</si>
  <si>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</si>
  <si>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</si>
  <si>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</si>
  <si>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</si>
  <si>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</si>
  <si>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</si>
  <si>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</si>
  <si>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</si>
  <si>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</si>
  <si>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</si>
  <si>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</si>
  <si>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</si>
  <si>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</si>
  <si>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</si>
  <si>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</si>
  <si>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</si>
  <si>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</si>
  <si>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</si>
  <si>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</si>
  <si>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</si>
  <si>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</si>
  <si>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</si>
  <si>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</si>
  <si>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</si>
  <si>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</si>
  <si>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</si>
  <si>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</si>
  <si>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</si>
  <si>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</si>
  <si>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</si>
  <si>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</si>
  <si>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</si>
  <si>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</si>
  <si>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</si>
  <si>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</si>
  <si>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</si>
  <si>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</si>
  <si>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</si>
  <si>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</si>
  <si>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</si>
  <si>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</si>
  <si>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</si>
  <si>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</si>
  <si>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</si>
  <si>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</si>
  <si>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</si>
  <si>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</si>
  <si>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</si>
  <si>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</si>
  <si>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</si>
  <si>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</si>
  <si>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</si>
  <si>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</si>
  <si>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</si>
  <si>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</si>
  <si>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</si>
  <si>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</si>
  <si>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</si>
  <si>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</si>
  <si>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</si>
  <si>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</si>
  <si>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</si>
  <si>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</si>
  <si>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</si>
  <si>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</si>
  <si>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</si>
  <si>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</si>
  <si>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</si>
  <si>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</si>
  <si>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</si>
  <si>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</si>
  <si>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</si>
  <si>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</si>
  <si>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</si>
  <si>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</si>
  <si>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</si>
  <si>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</si>
  <si>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</si>
  <si>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</si>
  <si>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</si>
  <si>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</si>
  <si>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</si>
  <si>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</si>
  <si>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</si>
  <si>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</si>
  <si>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</si>
  <si>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</si>
  <si>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</si>
  <si>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</si>
  <si>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</si>
  <si>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</si>
  <si>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</si>
  <si>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</si>
  <si>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</si>
  <si>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</si>
  <si>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</si>
  <si>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</si>
  <si>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</si>
  <si>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</si>
  <si>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</si>
  <si>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</si>
  <si>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</si>
  <si>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</si>
  <si>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</si>
  <si>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</si>
  <si>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</si>
  <si>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</si>
  <si>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</si>
  <si>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</si>
  <si>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</si>
  <si>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</si>
  <si>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</si>
  <si>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</si>
  <si>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</si>
  <si>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</si>
  <si>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</si>
  <si>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</si>
  <si>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</si>
  <si>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</si>
  <si>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</si>
  <si>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</si>
  <si>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</si>
  <si>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</si>
  <si>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</si>
  <si>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</si>
  <si>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</si>
  <si>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</si>
  <si>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</si>
  <si>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</si>
  <si>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</si>
  <si>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</si>
  <si>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</si>
  <si>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</si>
  <si>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</si>
  <si>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</si>
  <si>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</si>
  <si>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</si>
  <si>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</si>
  <si>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</si>
  <si>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</si>
  <si>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</si>
  <si>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</si>
  <si>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</si>
  <si>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</si>
  <si>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</si>
  <si>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</si>
  <si>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</si>
  <si>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</si>
  <si>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</si>
  <si>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</si>
  <si>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</si>
  <si>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</si>
  <si>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</si>
  <si>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</si>
  <si>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</si>
  <si>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</si>
  <si>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</si>
  <si>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</si>
  <si>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</si>
  <si>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</si>
  <si>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</si>
  <si>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</si>
  <si>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</si>
  <si>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</si>
  <si>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</si>
  <si>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</si>
  <si>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</si>
  <si>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</si>
  <si>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</si>
  <si>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</si>
  <si>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</si>
  <si>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</si>
  <si>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</si>
  <si>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</si>
  <si>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</si>
  <si>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</si>
  <si>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</si>
  <si>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</si>
  <si>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</si>
  <si>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</si>
  <si>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</si>
  <si>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</si>
  <si>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</si>
  <si>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</si>
  <si>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</si>
  <si>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</si>
  <si>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</si>
  <si>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</si>
  <si>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</si>
  <si>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</si>
  <si>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</si>
  <si>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</si>
  <si>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</si>
  <si>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</si>
  <si>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</si>
  <si>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</si>
  <si>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</si>
  <si>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</si>
  <si>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</si>
  <si>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</si>
  <si>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</si>
  <si>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</si>
  <si>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</si>
  <si>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</si>
  <si>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</si>
  <si>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</si>
  <si>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</si>
  <si>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</si>
  <si>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</si>
  <si>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</si>
  <si>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</si>
  <si>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</si>
  <si>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</si>
  <si>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</si>
  <si>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</si>
  <si>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</si>
  <si>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</si>
  <si>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</si>
  <si>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</si>
  <si>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</si>
  <si>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</si>
  <si>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</si>
  <si>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</si>
  <si>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</si>
  <si>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</si>
  <si>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</si>
  <si>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</si>
  <si>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</si>
  <si>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</si>
  <si>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</si>
  <si>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</si>
  <si>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</si>
  <si>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</si>
  <si>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</si>
  <si>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</si>
  <si>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</si>
  <si>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</si>
  <si>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</si>
  <si>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</si>
  <si>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</si>
  <si>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</si>
  <si>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</si>
  <si>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</si>
  <si>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</si>
  <si>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</si>
  <si>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</si>
  <si>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</si>
  <si>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</si>
  <si>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</si>
  <si>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</si>
  <si>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</si>
  <si>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</si>
  <si>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</si>
  <si>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</si>
  <si>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</si>
  <si>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</si>
  <si>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</si>
  <si>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</si>
  <si>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</si>
  <si>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</si>
  <si>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</si>
  <si>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</si>
  <si>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</si>
  <si>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</si>
  <si>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</si>
  <si>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</si>
  <si>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</si>
  <si>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</si>
  <si>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</si>
  <si>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</si>
  <si>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</si>
  <si>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</si>
  <si>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</si>
  <si>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</si>
  <si>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</si>
  <si>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</si>
  <si>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</si>
  <si>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</si>
  <si>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</si>
  <si>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</si>
  <si>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</si>
  <si>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</si>
  <si>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</si>
  <si>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</si>
  <si>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</si>
  <si>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</si>
  <si>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</si>
  <si>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</si>
  <si>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</si>
  <si>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</si>
  <si>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</si>
  <si>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</si>
  <si>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</si>
  <si>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</si>
  <si>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</si>
  <si>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</si>
  <si>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</si>
  <si>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</si>
  <si>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</si>
  <si>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</si>
  <si>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</si>
  <si>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</si>
  <si>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</si>
  <si>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</si>
  <si>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</si>
  <si>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</si>
  <si>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</si>
  <si>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</si>
  <si>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</si>
  <si>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</si>
  <si>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</si>
  <si>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</si>
  <si>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</si>
  <si>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</si>
  <si>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</si>
  <si>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</si>
  <si>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</si>
  <si>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</si>
  <si>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</si>
  <si>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</si>
  <si>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</si>
  <si>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</si>
  <si>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</si>
  <si>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</si>
  <si>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</si>
  <si>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</si>
  <si>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</si>
  <si>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</si>
  <si>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</si>
  <si>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</si>
  <si>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</si>
  <si>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</si>
  <si>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</si>
  <si>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</si>
  <si>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</si>
  <si>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</si>
  <si>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</si>
  <si>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</si>
  <si>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</si>
  <si>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</si>
  <si>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</si>
  <si>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</si>
  <si>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</si>
  <si>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</si>
  <si>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</si>
  <si>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</si>
  <si>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</si>
  <si>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</si>
  <si>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</si>
  <si>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</si>
  <si>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</si>
  <si>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</si>
  <si>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</si>
  <si>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</si>
  <si>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</si>
  <si>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</si>
  <si>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</si>
  <si>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</si>
  <si>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</si>
  <si>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</si>
  <si>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</si>
  <si>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</si>
  <si>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</si>
  <si>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</si>
  <si>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</si>
  <si>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</si>
  <si>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</si>
  <si>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</si>
  <si>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</si>
  <si>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</si>
  <si>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</si>
  <si>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</si>
  <si>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</si>
  <si>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</si>
  <si>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</si>
  <si>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</si>
  <si>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</si>
  <si>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</si>
  <si>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</si>
  <si>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</si>
  <si>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</si>
  <si>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</si>
  <si>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</si>
  <si>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</si>
  <si>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</si>
  <si>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</si>
  <si>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</si>
  <si>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</si>
  <si>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</si>
  <si>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</si>
  <si>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</si>
  <si>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</si>
  <si>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</si>
  <si>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</si>
  <si>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</si>
  <si>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</si>
  <si>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</si>
  <si>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</si>
  <si>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</si>
  <si>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</si>
  <si>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</si>
  <si>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</si>
  <si>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</si>
  <si>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</si>
  <si>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обследование службы МиТ</t>
  </si>
  <si>
    <t>МТЗ-82 ямобур</t>
  </si>
  <si>
    <t>K_ 20260427</t>
  </si>
  <si>
    <t>Обновление ПО,ОС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</si>
</sst>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37" fillId="25" borderId="1" xfId="49" applyNumberFormat="1" applyFont="1" applyFill="1" applyBorder="1" applyAlignment="1">
      <alignment horizontal="center" vertic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zoomScale="70" zoomScaleSheetLayoutView="70" workbookViewId="0">
      <selection activeCell="C6" sqref="A6:C7"/>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4" t="s">
        <v>567</v>
      </c>
      <c r="B5" s="274"/>
      <c r="C5" s="274"/>
      <c r="D5" s="160"/>
      <c r="E5" s="160"/>
      <c r="F5" s="160"/>
      <c r="G5" s="160"/>
      <c r="H5" s="160"/>
      <c r="I5" s="160"/>
      <c r="J5" s="160"/>
    </row>
    <row r="6" spans="1:22" s="10" customFormat="1" ht="18.75" x14ac:dyDescent="0.3">
      <c r="A6" s="191"/>
      <c r="C6" s="174"/>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79" t="s">
        <v>576</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587</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79" t="s">
        <v>588</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Обновление ПО,ОС</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3">
        <v>0.7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3">
        <f>C45</f>
        <v>0.7</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553</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K_ 20260427</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Обновление ПО,ОС</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3"/>
      <c r="U6" s="153"/>
      <c r="V6" s="153"/>
      <c r="W6" s="153"/>
      <c r="X6" s="153"/>
      <c r="Y6" s="153"/>
      <c r="Z6" s="153"/>
      <c r="AA6" s="153"/>
      <c r="AB6" s="153"/>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3"/>
      <c r="U7" s="153"/>
      <c r="V7" s="153"/>
      <c r="W7" s="153"/>
      <c r="X7" s="153"/>
      <c r="Y7" s="153"/>
      <c r="Z7" s="153"/>
      <c r="AA7" s="153"/>
      <c r="AB7" s="153"/>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3"/>
      <c r="U8" s="153"/>
      <c r="V8" s="153"/>
      <c r="W8" s="153"/>
      <c r="X8" s="153"/>
      <c r="Y8" s="153"/>
      <c r="Z8" s="153"/>
      <c r="AA8" s="153"/>
      <c r="AB8" s="153"/>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3"/>
      <c r="U9" s="153"/>
      <c r="V9" s="153"/>
      <c r="W9" s="153"/>
      <c r="X9" s="153"/>
      <c r="Y9" s="153"/>
      <c r="Z9" s="153"/>
      <c r="AA9" s="153"/>
      <c r="AB9" s="153"/>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3"/>
      <c r="U10" s="153"/>
      <c r="V10" s="153"/>
      <c r="W10" s="153"/>
      <c r="X10" s="153"/>
      <c r="Y10" s="153"/>
      <c r="Z10" s="153"/>
      <c r="AA10" s="153"/>
      <c r="AB10" s="153"/>
    </row>
    <row r="11" spans="1:28" s="10" customFormat="1" ht="18.75" x14ac:dyDescent="0.2">
      <c r="A11" s="288" t="str">
        <f>'1. паспорт местоположение'!A12:C12</f>
        <v>K_ 20260427</v>
      </c>
      <c r="B11" s="288"/>
      <c r="C11" s="288"/>
      <c r="D11" s="288"/>
      <c r="E11" s="288"/>
      <c r="F11" s="288"/>
      <c r="G11" s="288"/>
      <c r="H11" s="288"/>
      <c r="I11" s="288"/>
      <c r="J11" s="288"/>
      <c r="K11" s="288"/>
      <c r="L11" s="288"/>
      <c r="M11" s="288"/>
      <c r="N11" s="288"/>
      <c r="O11" s="288"/>
      <c r="P11" s="288"/>
      <c r="Q11" s="288"/>
      <c r="R11" s="288"/>
      <c r="S11" s="288"/>
      <c r="T11" s="153"/>
      <c r="U11" s="153"/>
      <c r="V11" s="153"/>
      <c r="W11" s="153"/>
      <c r="X11" s="153"/>
      <c r="Y11" s="153"/>
      <c r="Z11" s="153"/>
      <c r="AA11" s="153"/>
      <c r="AB11" s="153"/>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3"/>
      <c r="U12" s="153"/>
      <c r="V12" s="153"/>
      <c r="W12" s="153"/>
      <c r="X12" s="153"/>
      <c r="Y12" s="153"/>
      <c r="Z12" s="153"/>
      <c r="AA12" s="153"/>
      <c r="AB12" s="153"/>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5"/>
      <c r="U13" s="265"/>
      <c r="V13" s="265"/>
      <c r="W13" s="265"/>
      <c r="X13" s="265"/>
      <c r="Y13" s="265"/>
      <c r="Z13" s="265"/>
      <c r="AA13" s="265"/>
      <c r="AB13" s="265"/>
    </row>
    <row r="14" spans="1:28" s="2" customFormat="1" ht="15.75" x14ac:dyDescent="0.2">
      <c r="A14" s="279" t="str">
        <f>'1. паспорт местоположение'!A15:C15</f>
        <v>Обновление ПО,ОС</v>
      </c>
      <c r="B14" s="279"/>
      <c r="C14" s="279"/>
      <c r="D14" s="279"/>
      <c r="E14" s="279"/>
      <c r="F14" s="279"/>
      <c r="G14" s="279"/>
      <c r="H14" s="279"/>
      <c r="I14" s="279"/>
      <c r="J14" s="279"/>
      <c r="K14" s="279"/>
      <c r="L14" s="279"/>
      <c r="M14" s="279"/>
      <c r="N14" s="279"/>
      <c r="O14" s="279"/>
      <c r="P14" s="279"/>
      <c r="Q14" s="279"/>
      <c r="R14" s="279"/>
      <c r="S14" s="279"/>
      <c r="T14" s="154"/>
      <c r="U14" s="154"/>
      <c r="V14" s="154"/>
      <c r="W14" s="154"/>
      <c r="X14" s="154"/>
      <c r="Y14" s="154"/>
      <c r="Z14" s="154"/>
      <c r="AA14" s="154"/>
      <c r="AB14" s="154"/>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5"/>
      <c r="U15" s="155"/>
      <c r="V15" s="155"/>
      <c r="W15" s="155"/>
      <c r="X15" s="155"/>
      <c r="Y15" s="155"/>
      <c r="Z15" s="155"/>
      <c r="AA15" s="155"/>
      <c r="AB15" s="155"/>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5"/>
      <c r="U16" s="265"/>
      <c r="V16" s="265"/>
      <c r="W16" s="265"/>
      <c r="X16" s="265"/>
      <c r="Y16" s="265"/>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5"/>
      <c r="U18" s="265"/>
      <c r="V18" s="265"/>
      <c r="W18" s="265"/>
      <c r="X18" s="265"/>
      <c r="Y18" s="265"/>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5"/>
      <c r="U19" s="265"/>
      <c r="V19" s="265"/>
      <c r="W19" s="265"/>
      <c r="X19" s="265"/>
      <c r="Y19" s="265"/>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6" t="s">
        <v>392</v>
      </c>
      <c r="R20" s="268" t="s">
        <v>393</v>
      </c>
      <c r="S20" s="284"/>
      <c r="T20" s="265"/>
      <c r="U20" s="265"/>
      <c r="V20" s="265"/>
      <c r="W20" s="265"/>
      <c r="X20" s="265"/>
      <c r="Y20" s="265"/>
    </row>
    <row r="21" spans="1:28" s="2" customFormat="1" ht="18.75" x14ac:dyDescent="0.2">
      <c r="A21" s="266">
        <v>1</v>
      </c>
      <c r="B21" s="267">
        <v>2</v>
      </c>
      <c r="C21" s="266">
        <v>3</v>
      </c>
      <c r="D21" s="267">
        <v>4</v>
      </c>
      <c r="E21" s="266">
        <v>5</v>
      </c>
      <c r="F21" s="267">
        <v>6</v>
      </c>
      <c r="G21" s="266">
        <v>7</v>
      </c>
      <c r="H21" s="267">
        <v>8</v>
      </c>
      <c r="I21" s="266">
        <v>9</v>
      </c>
      <c r="J21" s="267">
        <v>10</v>
      </c>
      <c r="K21" s="266">
        <v>11</v>
      </c>
      <c r="L21" s="267">
        <v>12</v>
      </c>
      <c r="M21" s="266">
        <v>13</v>
      </c>
      <c r="N21" s="267">
        <v>14</v>
      </c>
      <c r="O21" s="266">
        <v>15</v>
      </c>
      <c r="P21" s="267">
        <v>16</v>
      </c>
      <c r="Q21" s="266">
        <v>17</v>
      </c>
      <c r="R21" s="267">
        <v>18</v>
      </c>
      <c r="S21" s="266">
        <v>19</v>
      </c>
      <c r="T21" s="265"/>
      <c r="U21" s="265"/>
      <c r="V21" s="265"/>
      <c r="W21" s="265"/>
      <c r="X21" s="265"/>
      <c r="Y21" s="265"/>
    </row>
    <row r="22" spans="1:28" s="2" customFormat="1" ht="32.25" customHeight="1" x14ac:dyDescent="0.2">
      <c r="A22" s="266"/>
      <c r="B22" s="267" t="s">
        <v>545</v>
      </c>
      <c r="C22" s="267" t="s">
        <v>545</v>
      </c>
      <c r="D22" s="267" t="s">
        <v>545</v>
      </c>
      <c r="E22" s="267" t="s">
        <v>545</v>
      </c>
      <c r="F22" s="267" t="s">
        <v>545</v>
      </c>
      <c r="G22" s="267" t="s">
        <v>545</v>
      </c>
      <c r="H22" s="267" t="s">
        <v>545</v>
      </c>
      <c r="I22" s="267" t="s">
        <v>545</v>
      </c>
      <c r="J22" s="267" t="s">
        <v>545</v>
      </c>
      <c r="K22" s="267" t="s">
        <v>545</v>
      </c>
      <c r="L22" s="267" t="s">
        <v>545</v>
      </c>
      <c r="M22" s="267" t="s">
        <v>545</v>
      </c>
      <c r="N22" s="267" t="s">
        <v>545</v>
      </c>
      <c r="O22" s="267" t="s">
        <v>545</v>
      </c>
      <c r="P22" s="267" t="s">
        <v>545</v>
      </c>
      <c r="Q22" s="267" t="s">
        <v>545</v>
      </c>
      <c r="R22" s="267" t="s">
        <v>545</v>
      </c>
      <c r="S22" s="267" t="s">
        <v>545</v>
      </c>
      <c r="T22" s="265"/>
      <c r="U22" s="265"/>
      <c r="V22" s="265"/>
      <c r="W22" s="265"/>
      <c r="X22" s="265"/>
      <c r="Y22" s="265"/>
    </row>
    <row r="23" spans="1:28" ht="20.25" customHeight="1" x14ac:dyDescent="0.25">
      <c r="A23" s="269"/>
      <c r="B23" s="267" t="s">
        <v>574</v>
      </c>
      <c r="C23" s="267"/>
      <c r="D23" s="267"/>
      <c r="E23" s="269" t="s">
        <v>575</v>
      </c>
      <c r="F23" s="269" t="s">
        <v>575</v>
      </c>
      <c r="G23" s="269" t="s">
        <v>575</v>
      </c>
      <c r="H23" s="269"/>
      <c r="I23" s="269"/>
      <c r="J23" s="269"/>
      <c r="K23" s="269"/>
      <c r="L23" s="269"/>
      <c r="M23" s="269"/>
      <c r="N23" s="269"/>
      <c r="O23" s="269"/>
      <c r="P23" s="269"/>
      <c r="Q23" s="270"/>
      <c r="R23" s="271"/>
      <c r="S23" s="27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Q25" sqref="Q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K_ 20260427</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Обновление ПО,ОС</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8" t="s">
        <v>111</v>
      </c>
      <c r="C23" s="158" t="s">
        <v>112</v>
      </c>
      <c r="D23" s="295"/>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2026</v>
      </c>
      <c r="K25" s="203">
        <f>J25</f>
        <v>2026</v>
      </c>
      <c r="L25" s="203">
        <v>6</v>
      </c>
      <c r="M25" s="203">
        <v>6</v>
      </c>
      <c r="N25" s="204" t="s">
        <v>545</v>
      </c>
      <c r="O25" s="204" t="s">
        <v>545</v>
      </c>
      <c r="P25" s="203"/>
      <c r="Q25" s="204" t="s">
        <v>585</v>
      </c>
      <c r="R25" s="204" t="s">
        <v>581</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553</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K_ 20260427</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Обновление ПО,ОС</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K_ 20260427</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Обновление ПО,ОС</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Обновление ПО,ОС</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0.7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3"/>
      <c r="AB6" s="15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3"/>
      <c r="AB7" s="153"/>
    </row>
    <row r="8" spans="1:28" ht="15.75" x14ac:dyDescent="0.25">
      <c r="A8" s="279" t="s">
        <v>553</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4"/>
      <c r="AB8" s="15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5"/>
      <c r="AB9" s="15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3"/>
      <c r="AB10" s="153"/>
    </row>
    <row r="11" spans="1:28" ht="15.75" x14ac:dyDescent="0.25">
      <c r="A11" s="280" t="str">
        <f>'1. паспорт местоположение'!$A$12</f>
        <v>K_ 20260427</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4"/>
      <c r="AB11" s="15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5"/>
      <c r="AB12" s="15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Обновление ПО,ОС</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4"/>
      <c r="AB14" s="15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5"/>
      <c r="AB15" s="155"/>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3"/>
      <c r="AB16" s="16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3"/>
      <c r="AB17" s="16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3"/>
      <c r="AB18" s="16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3"/>
      <c r="AB19" s="16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4"/>
      <c r="AB20" s="16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4"/>
      <c r="AB21" s="164"/>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5"/>
      <c r="AB22" s="165"/>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K_ 20260427</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Обновление ПО,ОС</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21" t="s">
        <v>510</v>
      </c>
      <c r="B18" s="321"/>
      <c r="C18" s="321"/>
      <c r="D18" s="321"/>
      <c r="E18" s="321"/>
      <c r="F18" s="321"/>
      <c r="G18" s="321"/>
      <c r="H18" s="321"/>
      <c r="I18" s="321"/>
      <c r="J18" s="321"/>
      <c r="K18" s="321"/>
      <c r="L18" s="321"/>
      <c r="M18" s="321"/>
      <c r="N18" s="321"/>
      <c r="O18" s="321"/>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8" t="s">
        <v>86</v>
      </c>
      <c r="F19" s="319"/>
      <c r="G19" s="319"/>
      <c r="H19" s="319"/>
      <c r="I19" s="320"/>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7" customFormat="1" x14ac:dyDescent="0.25">
      <c r="A6" s="209"/>
      <c r="I6" s="208"/>
      <c r="J6" s="208"/>
      <c r="K6" s="92"/>
    </row>
    <row r="7" spans="1:44" s="207"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7"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0" t="str">
        <f>'1. паспорт местоположение'!$A$12</f>
        <v>K_ 20260427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7"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79" t="str">
        <f>'1. паспорт местоположение'!$A$15</f>
        <v>Обновление ПО,ОС</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7"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6"/>
      <c r="AN24" s="216"/>
      <c r="AO24" s="217"/>
      <c r="AP24" s="217"/>
      <c r="AQ24" s="217"/>
      <c r="AR24" s="217"/>
      <c r="AS24" s="216"/>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0.7</v>
      </c>
      <c r="AL25" s="388"/>
      <c r="AM25" s="216"/>
      <c r="AN25" s="389" t="s">
        <v>362</v>
      </c>
      <c r="AO25" s="389"/>
      <c r="AP25" s="389"/>
      <c r="AQ25" s="386"/>
      <c r="AR25" s="386"/>
      <c r="AS25" s="216"/>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6"/>
      <c r="AN26" s="377" t="s">
        <v>361</v>
      </c>
      <c r="AO26" s="378"/>
      <c r="AP26" s="379"/>
      <c r="AQ26" s="369"/>
      <c r="AR26" s="370"/>
      <c r="AS26" s="216"/>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6"/>
      <c r="AN27" s="377" t="s">
        <v>359</v>
      </c>
      <c r="AO27" s="378"/>
      <c r="AP27" s="379"/>
      <c r="AQ27" s="369"/>
      <c r="AR27" s="370"/>
      <c r="AS27" s="216"/>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6"/>
      <c r="AN28" s="383" t="s">
        <v>357</v>
      </c>
      <c r="AO28" s="384"/>
      <c r="AP28" s="385"/>
      <c r="AQ28" s="369"/>
      <c r="AR28" s="370"/>
      <c r="AS28" s="216"/>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6"/>
      <c r="AN29" s="374"/>
      <c r="AO29" s="375"/>
      <c r="AP29" s="375"/>
      <c r="AQ29" s="369"/>
      <c r="AR29" s="376"/>
      <c r="AS29" s="216"/>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6"/>
      <c r="AS30" s="216"/>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6"/>
      <c r="AN31" s="216"/>
      <c r="AO31" s="218"/>
      <c r="AP31" s="218"/>
      <c r="AQ31" s="218"/>
      <c r="AR31" s="218"/>
      <c r="AS31" s="216"/>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6"/>
      <c r="AN32" s="216"/>
      <c r="AO32" s="216"/>
      <c r="AP32" s="216"/>
      <c r="AQ32" s="216"/>
      <c r="AR32" s="216"/>
      <c r="AS32" s="216"/>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6"/>
      <c r="AN33" s="216"/>
      <c r="AO33" s="216"/>
      <c r="AP33" s="216"/>
      <c r="AQ33" s="216"/>
      <c r="AR33" s="216"/>
      <c r="AS33" s="216"/>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6"/>
      <c r="AN34" s="216"/>
      <c r="AO34" s="216"/>
      <c r="AP34" s="216"/>
      <c r="AQ34" s="216"/>
      <c r="AR34" s="216"/>
      <c r="AS34" s="216"/>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6"/>
      <c r="AN35" s="216"/>
      <c r="AO35" s="216"/>
      <c r="AP35" s="216"/>
      <c r="AQ35" s="216"/>
      <c r="AR35" s="216"/>
      <c r="AS35" s="216"/>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6"/>
      <c r="AN36" s="216"/>
      <c r="AO36" s="216"/>
      <c r="AP36" s="216"/>
      <c r="AQ36" s="216"/>
      <c r="AR36" s="216"/>
      <c r="AS36" s="216"/>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6"/>
      <c r="AN37" s="216"/>
      <c r="AO37" s="216"/>
      <c r="AP37" s="216"/>
      <c r="AQ37" s="216"/>
      <c r="AR37" s="216"/>
      <c r="AS37" s="216"/>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6"/>
      <c r="AN38" s="216"/>
      <c r="AO38" s="216"/>
      <c r="AP38" s="216"/>
      <c r="AQ38" s="216"/>
      <c r="AR38" s="216"/>
      <c r="AS38" s="216"/>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6"/>
      <c r="AN39" s="216"/>
      <c r="AO39" s="216"/>
      <c r="AP39" s="216"/>
      <c r="AQ39" s="216"/>
      <c r="AR39" s="216"/>
      <c r="AS39" s="216"/>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6"/>
      <c r="AN40" s="216"/>
      <c r="AO40" s="216"/>
      <c r="AP40" s="216"/>
      <c r="AQ40" s="216"/>
      <c r="AR40" s="216"/>
      <c r="AS40" s="216"/>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6"/>
      <c r="AN41" s="216"/>
      <c r="AO41" s="216"/>
      <c r="AP41" s="216"/>
      <c r="AQ41" s="216"/>
      <c r="AR41" s="216"/>
      <c r="AS41" s="216"/>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6"/>
      <c r="AN42" s="216"/>
      <c r="AO42" s="216"/>
      <c r="AP42" s="216"/>
      <c r="AQ42" s="216"/>
      <c r="AR42" s="216"/>
      <c r="AS42" s="216"/>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6"/>
      <c r="AN43" s="216"/>
      <c r="AO43" s="216"/>
      <c r="AP43" s="216"/>
      <c r="AQ43" s="216"/>
      <c r="AR43" s="216"/>
      <c r="AS43" s="216"/>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6"/>
      <c r="AN44" s="216"/>
      <c r="AO44" s="216"/>
      <c r="AP44" s="216"/>
      <c r="AQ44" s="216"/>
      <c r="AR44" s="216"/>
      <c r="AS44" s="216"/>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6"/>
      <c r="AN45" s="216"/>
      <c r="AO45" s="216"/>
      <c r="AP45" s="216"/>
      <c r="AQ45" s="216"/>
      <c r="AR45" s="216"/>
      <c r="AS45" s="216"/>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6"/>
      <c r="AN46" s="216"/>
      <c r="AO46" s="216"/>
      <c r="AP46" s="216"/>
      <c r="AQ46" s="216"/>
      <c r="AR46" s="216"/>
      <c r="AS46" s="216"/>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9" t="s">
        <v>322</v>
      </c>
      <c r="AP47" s="219" t="s">
        <v>321</v>
      </c>
      <c r="AQ47" s="216"/>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20"/>
      <c r="AP48" s="220"/>
      <c r="AQ48" s="216"/>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20"/>
      <c r="AP49" s="220"/>
      <c r="AQ49" s="216"/>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9" t="s">
        <v>322</v>
      </c>
      <c r="AP52" s="219" t="s">
        <v>321</v>
      </c>
      <c r="AQ52" s="216"/>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5"/>
      <c r="AP53" s="225"/>
      <c r="AQ53" s="216"/>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20"/>
      <c r="AP54" s="220"/>
      <c r="AQ54" s="216"/>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20"/>
      <c r="AP55" s="220"/>
      <c r="AQ55" s="216"/>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9" t="s">
        <v>322</v>
      </c>
      <c r="AP58" s="219" t="s">
        <v>321</v>
      </c>
      <c r="AQ58" s="216"/>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8"/>
      <c r="AP59" s="228"/>
      <c r="AQ59" s="229"/>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20"/>
      <c r="AP60" s="220"/>
      <c r="AQ60" s="216"/>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20"/>
      <c r="AP61" s="220"/>
      <c r="AQ61" s="216"/>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20"/>
      <c r="AP62" s="220"/>
      <c r="AQ62" s="216"/>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20"/>
      <c r="AP63" s="220"/>
      <c r="AQ63" s="216"/>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20"/>
      <c r="AP64" s="220"/>
      <c r="AQ64" s="216"/>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20"/>
      <c r="AP65" s="220"/>
      <c r="AQ65" s="216"/>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30"/>
      <c r="AP66" s="230"/>
      <c r="AQ66" s="229"/>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20"/>
      <c r="AP67" s="220"/>
      <c r="AQ67" s="216"/>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30"/>
      <c r="AP68" s="230"/>
      <c r="AQ68" s="229"/>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20"/>
      <c r="AP69" s="220"/>
      <c r="AQ69" s="216"/>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30"/>
      <c r="AP70" s="230"/>
      <c r="AQ70" s="229"/>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20"/>
      <c r="AP71" s="220"/>
      <c r="AQ71" s="216"/>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9" t="s">
        <v>322</v>
      </c>
      <c r="AP74" s="219" t="s">
        <v>321</v>
      </c>
      <c r="AQ74" s="216"/>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2"/>
      <c r="AP75" s="232"/>
      <c r="AQ75" s="229"/>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3"/>
      <c r="AP76" s="233"/>
      <c r="AQ76" s="216"/>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3"/>
      <c r="AP77" s="233"/>
      <c r="AQ77" s="216"/>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3"/>
      <c r="AP78" s="233"/>
      <c r="AQ78" s="216"/>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3"/>
      <c r="AP79" s="233"/>
      <c r="AQ79" s="216"/>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3"/>
      <c r="AP80" s="233"/>
      <c r="AQ80" s="216"/>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3"/>
      <c r="AP81" s="233"/>
      <c r="AQ81" s="216"/>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3"/>
      <c r="AP82" s="233"/>
      <c r="AQ82" s="216"/>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2"/>
      <c r="AP83" s="232"/>
      <c r="AQ83" s="229"/>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2"/>
      <c r="AP84" s="232"/>
      <c r="AQ84" s="229"/>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3"/>
      <c r="AP85" s="233"/>
      <c r="AQ85" s="216"/>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2"/>
      <c r="AP86" s="232"/>
      <c r="AQ86" s="229"/>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2"/>
      <c r="AP87" s="232"/>
      <c r="AQ87" s="229"/>
    </row>
    <row r="88" spans="1:45" ht="14.25" customHeight="1" x14ac:dyDescent="0.25">
      <c r="A88" s="326" t="s">
        <v>307</v>
      </c>
      <c r="B88" s="327"/>
      <c r="C88" s="327"/>
      <c r="D88" s="328"/>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29"/>
      <c r="AL88" s="330"/>
      <c r="AM88" s="331"/>
      <c r="AN88" s="332"/>
      <c r="AO88" s="232"/>
      <c r="AP88" s="232"/>
      <c r="AQ88" s="229"/>
    </row>
    <row r="89" spans="1:45" x14ac:dyDescent="0.25">
      <c r="A89" s="326" t="s">
        <v>306</v>
      </c>
      <c r="B89" s="327"/>
      <c r="C89" s="327"/>
      <c r="D89" s="328"/>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29"/>
      <c r="AL89" s="330"/>
      <c r="AM89" s="331"/>
      <c r="AN89" s="332"/>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2"/>
      <c r="AL90" s="323"/>
      <c r="AM90" s="324"/>
      <c r="AN90" s="325"/>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K_ 20260427</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Обновление ПО,ОС</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1"/>
      <c r="F22" s="142"/>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B43" sqref="B43"/>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K_ 20260427</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Обновление ПО,ОС</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583</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0" t="s">
        <v>3</v>
      </c>
      <c r="D22" s="250"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2">
        <f>C27*1.2</f>
        <v>0.84</v>
      </c>
      <c r="D24" s="252">
        <f>D27*1.2</f>
        <v>0.84</v>
      </c>
      <c r="E24" s="196">
        <v>0</v>
      </c>
      <c r="F24" s="196">
        <v>0</v>
      </c>
      <c r="G24" s="182">
        <v>0</v>
      </c>
      <c r="H24" s="182">
        <f>C24</f>
        <v>0.84</v>
      </c>
      <c r="I24" s="182" t="s">
        <v>580</v>
      </c>
      <c r="J24" s="182">
        <f>D24</f>
        <v>0.84</v>
      </c>
      <c r="K24" s="182" t="str">
        <f>I24</f>
        <v>II</v>
      </c>
      <c r="L24" s="182">
        <f>C24</f>
        <v>0.84</v>
      </c>
      <c r="M24" s="182">
        <f>D24</f>
        <v>0.84</v>
      </c>
    </row>
    <row r="25" spans="1:16" ht="24" customHeight="1" x14ac:dyDescent="0.25">
      <c r="A25" s="70" t="s">
        <v>181</v>
      </c>
      <c r="B25" s="47" t="s">
        <v>180</v>
      </c>
      <c r="C25" s="253">
        <v>0</v>
      </c>
      <c r="D25" s="254">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5">
        <v>0</v>
      </c>
      <c r="D26" s="256">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2">
        <f>C30</f>
        <v>0.7</v>
      </c>
      <c r="D27" s="252">
        <f>D30</f>
        <v>0.7</v>
      </c>
      <c r="E27" s="183">
        <v>0</v>
      </c>
      <c r="F27" s="183">
        <v>0</v>
      </c>
      <c r="G27" s="183">
        <v>0</v>
      </c>
      <c r="H27" s="182">
        <f t="shared" si="0"/>
        <v>0.7</v>
      </c>
      <c r="I27" s="182" t="str">
        <f>I24</f>
        <v>II</v>
      </c>
      <c r="J27" s="182">
        <f t="shared" si="1"/>
        <v>0.7</v>
      </c>
      <c r="K27" s="182" t="str">
        <f>I27</f>
        <v>II</v>
      </c>
      <c r="L27" s="182">
        <f t="shared" si="2"/>
        <v>0.7</v>
      </c>
      <c r="M27" s="182">
        <f t="shared" si="3"/>
        <v>0.7</v>
      </c>
    </row>
    <row r="28" spans="1:16" x14ac:dyDescent="0.25">
      <c r="A28" s="70" t="s">
        <v>176</v>
      </c>
      <c r="B28" s="47" t="s">
        <v>175</v>
      </c>
      <c r="C28" s="255">
        <v>0</v>
      </c>
      <c r="D28" s="255">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5">
        <v>0</v>
      </c>
      <c r="D29" s="255">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2">
        <f>C34+C33+C32+C31</f>
        <v>0.7</v>
      </c>
      <c r="D30" s="252">
        <f>D34+D33+D32+D31</f>
        <v>0.7</v>
      </c>
      <c r="E30" s="182">
        <v>0</v>
      </c>
      <c r="F30" s="182">
        <v>0</v>
      </c>
      <c r="G30" s="183">
        <v>0</v>
      </c>
      <c r="H30" s="182">
        <f t="shared" si="0"/>
        <v>0.7</v>
      </c>
      <c r="I30" s="182" t="str">
        <f>I24</f>
        <v>II</v>
      </c>
      <c r="J30" s="182">
        <f t="shared" si="1"/>
        <v>0.7</v>
      </c>
      <c r="K30" s="182" t="str">
        <f>I30</f>
        <v>II</v>
      </c>
      <c r="L30" s="182">
        <f t="shared" si="2"/>
        <v>0.7</v>
      </c>
      <c r="M30" s="182">
        <f t="shared" si="3"/>
        <v>0.7</v>
      </c>
    </row>
    <row r="31" spans="1:16" x14ac:dyDescent="0.25">
      <c r="A31" s="73" t="s">
        <v>171</v>
      </c>
      <c r="B31" s="47" t="s">
        <v>170</v>
      </c>
      <c r="C31" s="253">
        <v>0</v>
      </c>
      <c r="D31" s="253">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3">
        <v>0</v>
      </c>
      <c r="D32" s="253">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3">
        <f>'1. паспорт местоположение'!C45</f>
        <v>0.7</v>
      </c>
      <c r="D33" s="253">
        <f>C33</f>
        <v>0.7</v>
      </c>
      <c r="E33" s="182">
        <v>0</v>
      </c>
      <c r="F33" s="182">
        <v>0</v>
      </c>
      <c r="G33" s="183">
        <v>0</v>
      </c>
      <c r="H33" s="182">
        <f t="shared" si="0"/>
        <v>0.7</v>
      </c>
      <c r="I33" s="182" t="str">
        <f>I24</f>
        <v>II</v>
      </c>
      <c r="J33" s="182">
        <f t="shared" si="1"/>
        <v>0.7</v>
      </c>
      <c r="K33" s="182" t="str">
        <f>I33</f>
        <v>II</v>
      </c>
      <c r="L33" s="182">
        <f t="shared" si="2"/>
        <v>0.7</v>
      </c>
      <c r="M33" s="182">
        <f t="shared" si="3"/>
        <v>0.7</v>
      </c>
    </row>
    <row r="34" spans="1:13" x14ac:dyDescent="0.25">
      <c r="A34" s="73" t="s">
        <v>165</v>
      </c>
      <c r="B34" s="47" t="s">
        <v>164</v>
      </c>
      <c r="C34" s="253">
        <v>0</v>
      </c>
      <c r="D34" s="253">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3">
        <v>0</v>
      </c>
      <c r="D35" s="253">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7">
        <v>0</v>
      </c>
      <c r="D36" s="253">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8">
        <v>0</v>
      </c>
      <c r="D37" s="258">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7">
        <v>0</v>
      </c>
      <c r="D38" s="253">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8">
        <v>0</v>
      </c>
      <c r="D39" s="258">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8">
        <v>0</v>
      </c>
      <c r="D40" s="258">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8">
        <v>0</v>
      </c>
      <c r="D41" s="258">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586</v>
      </c>
      <c r="C42" s="258">
        <v>1</v>
      </c>
      <c r="D42" s="258">
        <f>C42</f>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8">
        <v>0</v>
      </c>
      <c r="D43" s="258">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8">
        <v>0</v>
      </c>
      <c r="D44" s="258">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8">
        <v>0</v>
      </c>
      <c r="D45" s="258">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8">
        <v>0</v>
      </c>
      <c r="D46" s="258">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8">
        <v>0</v>
      </c>
      <c r="D47" s="258">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8">
        <v>0</v>
      </c>
      <c r="D48" s="258">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8">
        <v>0</v>
      </c>
      <c r="D49" s="258">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МТЗ-82 ямобур</v>
      </c>
      <c r="C50" s="258">
        <v>1</v>
      </c>
      <c r="D50" s="258">
        <f>C50</f>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59">
        <v>0</v>
      </c>
      <c r="D51" s="259">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2">
        <f>C30</f>
        <v>0.7</v>
      </c>
      <c r="D52" s="252">
        <f>D30</f>
        <v>0.7</v>
      </c>
      <c r="E52" s="183">
        <v>0</v>
      </c>
      <c r="F52" s="183">
        <v>0</v>
      </c>
      <c r="G52" s="183">
        <v>0</v>
      </c>
      <c r="H52" s="182">
        <f t="shared" si="0"/>
        <v>0.7</v>
      </c>
      <c r="I52" s="182">
        <v>0</v>
      </c>
      <c r="J52" s="182">
        <f t="shared" si="1"/>
        <v>0.7</v>
      </c>
      <c r="K52" s="182">
        <v>0</v>
      </c>
      <c r="L52" s="182">
        <f t="shared" si="2"/>
        <v>0.7</v>
      </c>
      <c r="M52" s="182">
        <f t="shared" si="3"/>
        <v>0.7</v>
      </c>
    </row>
    <row r="53" spans="1:13" x14ac:dyDescent="0.25">
      <c r="A53" s="70" t="s">
        <v>137</v>
      </c>
      <c r="B53" s="47" t="s">
        <v>131</v>
      </c>
      <c r="C53" s="253">
        <v>0</v>
      </c>
      <c r="D53" s="253">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3">
        <v>0</v>
      </c>
      <c r="D54" s="253">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3">
        <v>0</v>
      </c>
      <c r="D55" s="253">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3">
        <v>0</v>
      </c>
      <c r="D56" s="253">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МТЗ-82 ямобур</v>
      </c>
      <c r="C57" s="258">
        <v>1</v>
      </c>
      <c r="D57" s="258">
        <f>C57</f>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3">
        <v>0</v>
      </c>
      <c r="D58" s="253">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3">
        <v>0</v>
      </c>
      <c r="D59" s="253">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3">
        <v>0</v>
      </c>
      <c r="D60" s="253">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3">
        <v>0</v>
      </c>
      <c r="D61" s="253">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3">
        <v>0</v>
      </c>
      <c r="D62" s="253">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3">
        <v>0</v>
      </c>
      <c r="D63" s="253">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МТЗ-82 ямобур</v>
      </c>
      <c r="C64" s="258">
        <v>1</v>
      </c>
      <c r="D64" s="258">
        <f>C64</f>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0"/>
      <c r="D65" s="260"/>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I10" zoomScale="90" zoomScaleSheetLayoutView="90" workbookViewId="0">
      <selection activeCell="M27" sqref="M27"/>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K_ 20260427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Обновление ПО,ОС</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563</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3" t="s">
        <v>14</v>
      </c>
      <c r="AG24" s="143" t="s">
        <v>13</v>
      </c>
      <c r="AH24" s="144" t="s">
        <v>3</v>
      </c>
      <c r="AI24" s="144"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584</v>
      </c>
      <c r="E26" s="242" t="s">
        <v>545</v>
      </c>
      <c r="F26" s="242" t="s">
        <v>545</v>
      </c>
      <c r="G26" s="242" t="s">
        <v>545</v>
      </c>
      <c r="H26" s="242" t="s">
        <v>545</v>
      </c>
      <c r="I26" s="242" t="s">
        <v>545</v>
      </c>
      <c r="J26" s="242" t="s">
        <v>545</v>
      </c>
      <c r="K26" s="242" t="s">
        <v>545</v>
      </c>
      <c r="L26" s="242" t="s">
        <v>545</v>
      </c>
      <c r="M26" s="448" t="str">
        <f>'1. паспорт местоположение'!C23</f>
        <v>Обновление ПО,ОС</v>
      </c>
      <c r="N26" s="273" t="str">
        <f>M26</f>
        <v>Обновление ПО,ОС</v>
      </c>
      <c r="O26" s="241" t="s">
        <v>570</v>
      </c>
      <c r="P26" s="242" t="s">
        <v>579</v>
      </c>
      <c r="Q26" s="242" t="s">
        <v>564</v>
      </c>
      <c r="R26" s="272">
        <f>'1. паспорт местоположение'!C45</f>
        <v>0.7</v>
      </c>
      <c r="S26" s="272">
        <f>R26</f>
        <v>0.7</v>
      </c>
      <c r="T26" s="272">
        <f>R26</f>
        <v>0.7</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4"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9" zoomScale="70" zoomScaleNormal="90" zoomScaleSheetLayoutView="70" workbookViewId="0">
      <selection activeCell="B68" sqref="B6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8"/>
      <c r="B6" s="148"/>
      <c r="C6" s="148"/>
      <c r="D6" s="148"/>
      <c r="E6" s="148"/>
      <c r="F6" s="148"/>
      <c r="G6" s="148"/>
      <c r="H6" s="148"/>
    </row>
    <row r="7" spans="1:8" ht="18.75" x14ac:dyDescent="0.25">
      <c r="A7" s="278" t="s">
        <v>10</v>
      </c>
      <c r="B7" s="278"/>
      <c r="C7" s="147"/>
      <c r="D7" s="147"/>
      <c r="E7" s="147"/>
      <c r="F7" s="147"/>
      <c r="G7" s="147"/>
      <c r="H7" s="147"/>
    </row>
    <row r="8" spans="1:8" ht="18.75" x14ac:dyDescent="0.25">
      <c r="A8" s="147"/>
      <c r="B8" s="147"/>
      <c r="C8" s="147"/>
      <c r="D8" s="147"/>
      <c r="E8" s="147"/>
      <c r="F8" s="147"/>
      <c r="G8" s="147"/>
      <c r="H8" s="147"/>
    </row>
    <row r="9" spans="1:8" x14ac:dyDescent="0.25">
      <c r="A9" s="279" t="str">
        <f>'1. паспорт местоположение'!A9:C9</f>
        <v xml:space="preserve">ГУП "Региональные электрические сети "РБ  </v>
      </c>
      <c r="B9" s="279"/>
      <c r="C9" s="145"/>
      <c r="D9" s="145"/>
      <c r="E9" s="145"/>
      <c r="F9" s="145"/>
      <c r="G9" s="145"/>
      <c r="H9" s="145"/>
    </row>
    <row r="10" spans="1:8" x14ac:dyDescent="0.25">
      <c r="A10" s="275" t="s">
        <v>9</v>
      </c>
      <c r="B10" s="275"/>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0" t="str">
        <f>'1. паспорт местоположение'!$A$12</f>
        <v>K_ 20260427</v>
      </c>
      <c r="B12" s="280"/>
      <c r="C12" s="145"/>
      <c r="D12" s="145"/>
      <c r="E12" s="145"/>
      <c r="F12" s="145"/>
      <c r="G12" s="145"/>
      <c r="H12" s="145"/>
    </row>
    <row r="13" spans="1:8" x14ac:dyDescent="0.25">
      <c r="A13" s="275" t="s">
        <v>8</v>
      </c>
      <c r="B13" s="275"/>
      <c r="C13" s="146"/>
      <c r="D13" s="146"/>
      <c r="E13" s="146"/>
      <c r="F13" s="146"/>
      <c r="G13" s="146"/>
      <c r="H13" s="146"/>
    </row>
    <row r="14" spans="1:8" ht="18.75" x14ac:dyDescent="0.25">
      <c r="A14" s="9"/>
      <c r="B14" s="9"/>
      <c r="C14" s="9"/>
      <c r="D14" s="9"/>
      <c r="E14" s="9"/>
      <c r="F14" s="9"/>
      <c r="G14" s="9"/>
      <c r="H14" s="9"/>
    </row>
    <row r="15" spans="1:8" x14ac:dyDescent="0.25">
      <c r="A15" s="279" t="str">
        <f>'1. паспорт местоположение'!$A$15</f>
        <v>Обновление ПО,ОС</v>
      </c>
      <c r="B15" s="279"/>
      <c r="C15" s="145"/>
      <c r="D15" s="145"/>
      <c r="E15" s="145"/>
      <c r="F15" s="145"/>
      <c r="G15" s="145"/>
      <c r="H15" s="145"/>
    </row>
    <row r="16" spans="1:8" x14ac:dyDescent="0.25">
      <c r="A16" s="275" t="s">
        <v>7</v>
      </c>
      <c r="B16" s="275"/>
      <c r="C16" s="146"/>
      <c r="D16" s="146"/>
      <c r="E16" s="146"/>
      <c r="F16" s="146"/>
      <c r="G16" s="146"/>
      <c r="H16" s="146"/>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122" t="str">
        <f>A15</f>
        <v>Обновление ПО,ОС</v>
      </c>
    </row>
    <row r="22" spans="1:2" ht="16.5" thickBot="1" x14ac:dyDescent="0.3">
      <c r="A22" s="121" t="s">
        <v>398</v>
      </c>
      <c r="B22" s="264"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5">
        <f>'1. паспорт местоположение'!C45*1.2</f>
        <v>0.84</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2" t="s">
        <v>571</v>
      </c>
    </row>
    <row r="57" spans="1:2" x14ac:dyDescent="0.25">
      <c r="A57" s="129" t="s">
        <v>422</v>
      </c>
      <c r="B57" s="443"/>
    </row>
    <row r="58" spans="1:2" x14ac:dyDescent="0.25">
      <c r="A58" s="129" t="s">
        <v>423</v>
      </c>
      <c r="B58" s="443"/>
    </row>
    <row r="59" spans="1:2" x14ac:dyDescent="0.25">
      <c r="A59" s="129" t="s">
        <v>424</v>
      </c>
      <c r="B59" s="443"/>
    </row>
    <row r="60" spans="1:2" x14ac:dyDescent="0.25">
      <c r="A60" s="129" t="s">
        <v>425</v>
      </c>
      <c r="B60" s="443"/>
    </row>
    <row r="61" spans="1:2" ht="16.5" thickBot="1" x14ac:dyDescent="0.3">
      <c r="A61" s="130" t="s">
        <v>426</v>
      </c>
      <c r="B61" s="444"/>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tr">
        <f>B21</f>
        <v>Обновление ПО,ОС</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2" t="s">
        <v>438</v>
      </c>
    </row>
    <row r="74" spans="1:2" x14ac:dyDescent="0.25">
      <c r="A74" s="129" t="s">
        <v>439</v>
      </c>
      <c r="B74" s="443"/>
    </row>
    <row r="75" spans="1:2" x14ac:dyDescent="0.25">
      <c r="A75" s="129" t="s">
        <v>440</v>
      </c>
      <c r="B75" s="443"/>
    </row>
    <row r="76" spans="1:2" x14ac:dyDescent="0.25">
      <c r="A76" s="129" t="s">
        <v>441</v>
      </c>
      <c r="B76" s="443"/>
    </row>
    <row r="77" spans="1:2" x14ac:dyDescent="0.25">
      <c r="A77" s="129" t="s">
        <v>442</v>
      </c>
      <c r="B77" s="443"/>
    </row>
    <row r="78" spans="1:2" ht="16.5" thickBot="1" x14ac:dyDescent="0.3">
      <c r="A78" s="136" t="s">
        <v>443</v>
      </c>
      <c r="B78" s="444"/>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2021-03-26T05:16:28Z</dcterms:modified>
</cp:coreProperties>
</file>